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НМЦ'!$A$1:$T$51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5" i="3" l="1"/>
  <c r="S15" i="3" s="1"/>
  <c r="R27" i="3" l="1"/>
  <c r="T27" i="3" s="1"/>
  <c r="Q27" i="3"/>
  <c r="K22" i="3"/>
  <c r="R22" i="3" s="1"/>
  <c r="T22" i="3" s="1"/>
  <c r="K23" i="3"/>
  <c r="R23" i="3" s="1"/>
  <c r="T23" i="3" s="1"/>
  <c r="K24" i="3"/>
  <c r="R24" i="3" s="1"/>
  <c r="T24" i="3" s="1"/>
  <c r="K25" i="3"/>
  <c r="R25" i="3" s="1"/>
  <c r="T25" i="3" s="1"/>
  <c r="K26" i="3"/>
  <c r="R26" i="3" s="1"/>
  <c r="T26" i="3" s="1"/>
  <c r="Q26" i="3" l="1"/>
  <c r="Q24" i="3"/>
  <c r="Q22" i="3"/>
  <c r="Q25" i="3"/>
  <c r="Q23" i="3"/>
  <c r="S27" i="3"/>
  <c r="S26" i="3"/>
  <c r="S25" i="3"/>
  <c r="S24" i="3"/>
  <c r="S23" i="3"/>
  <c r="S22" i="3"/>
  <c r="E20" i="3"/>
  <c r="K20" i="3"/>
  <c r="R20" i="3" s="1"/>
  <c r="S20" i="3" s="1"/>
  <c r="K21" i="3"/>
  <c r="K19" i="3"/>
  <c r="K18" i="3"/>
  <c r="K17" i="3"/>
  <c r="K14" i="3"/>
  <c r="Q20" i="3" l="1"/>
  <c r="T20" i="3"/>
  <c r="Q16" i="3"/>
  <c r="Q17" i="3"/>
  <c r="Q18" i="3"/>
  <c r="Q19" i="3"/>
  <c r="Q21" i="3"/>
  <c r="Q15" i="3"/>
  <c r="R16" i="3" l="1"/>
  <c r="S16" i="3" s="1"/>
  <c r="R18" i="3"/>
  <c r="S18" i="3" s="1"/>
  <c r="R21" i="3"/>
  <c r="S21" i="3" s="1"/>
  <c r="R19" i="3" l="1"/>
  <c r="S19" i="3" s="1"/>
  <c r="R17" i="3"/>
  <c r="T16" i="3"/>
  <c r="T15" i="3"/>
  <c r="T18" i="3"/>
  <c r="T21" i="3"/>
  <c r="T19" i="3" l="1"/>
  <c r="S17" i="3"/>
  <c r="S28" i="3" s="1"/>
  <c r="T17" i="3"/>
  <c r="S29" i="3" l="1"/>
</calcChain>
</file>

<file path=xl/sharedStrings.xml><?xml version="1.0" encoding="utf-8"?>
<sst xmlns="http://schemas.openxmlformats.org/spreadsheetml/2006/main" count="93" uniqueCount="78">
  <si>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</si>
  <si>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</si>
  <si>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</si>
  <si>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</si>
  <si>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</si>
  <si>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</si>
  <si>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</si>
  <si>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</si>
  <si>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</si>
  <si>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</si>
  <si>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</si>
  <si>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</si>
  <si>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</si>
  <si>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</si>
  <si>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</si>
  <si>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</si>
  <si>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</si>
  <si>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</si>
  <si>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</si>
  <si>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</si>
  <si>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</si>
  <si>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</si>
  <si>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</si>
  <si>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</si>
  <si>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</si>
  <si>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</si>
  <si>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</si>
  <si>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</si>
  <si>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</si>
  <si>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</si>
  <si>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</si>
  <si>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</si>
  <si>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</si>
  <si>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</si>
  <si>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</si>
  <si>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</si>
  <si>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</si>
  <si>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</si>
  <si>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</si>
  <si>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</si>
  <si>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ООО "Волжские коммунальные системы"</t>
  </si>
  <si>
    <t>ведущий инженер</t>
  </si>
  <si>
    <t>Попова И.Д</t>
  </si>
  <si>
    <t>ФА000041</t>
  </si>
  <si>
    <t>1.2</t>
  </si>
  <si>
    <t>ДУ 200</t>
  </si>
  <si>
    <t>1.3</t>
  </si>
  <si>
    <t>ДУ 400</t>
  </si>
  <si>
    <t>1.4</t>
  </si>
  <si>
    <t>ДУ 500</t>
  </si>
  <si>
    <t>1.5</t>
  </si>
  <si>
    <t>ДУ 600</t>
  </si>
  <si>
    <t>1.6</t>
  </si>
  <si>
    <t>ДУ 1000</t>
  </si>
  <si>
    <t>1.7</t>
  </si>
  <si>
    <t>Услуги по техническому обслуживанию и ремонту</t>
  </si>
  <si>
    <t>ФА</t>
  </si>
  <si>
    <t>ДУ 141</t>
  </si>
  <si>
    <t>ДУ 189</t>
  </si>
  <si>
    <t>ДУ 250</t>
  </si>
  <si>
    <t>ДУ 350</t>
  </si>
  <si>
    <t>1.8</t>
  </si>
  <si>
    <t>1.9</t>
  </si>
  <si>
    <t>1.10</t>
  </si>
  <si>
    <t>1.11</t>
  </si>
  <si>
    <t>ДУ 700</t>
  </si>
  <si>
    <t>ДУ 800</t>
  </si>
  <si>
    <t>1.12</t>
  </si>
  <si>
    <t>1.13</t>
  </si>
  <si>
    <r>
      <t>Услуги по теледиагностике самотечных коллекторов Комсомольского и Центрального районов г.о Тольятти</t>
    </r>
    <r>
      <rPr>
        <sz val="13"/>
        <rFont val="Times New Roman"/>
        <family val="1"/>
        <charset val="204"/>
      </rPr>
      <t xml:space="preserve">. </t>
    </r>
  </si>
  <si>
    <t>ДУ 150</t>
  </si>
  <si>
    <t>ДУ 279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</si>
  <si>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не приняты в расчет цены, из-за которых коэффициент вариации превышает 33%</t>
    </r>
  </si>
  <si>
    <t>1.1</t>
  </si>
  <si>
    <t>Поставщик 1</t>
  </si>
  <si>
    <t>Поставщик 2</t>
  </si>
  <si>
    <t>Поставщик 3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</si>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</sst>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3"/>
      <name val="Arial"/>
      <charset val="1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166" fontId="6" fillId="4" borderId="1" xfId="32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4" borderId="0" xfId="0" applyFont="1" applyFill="1" applyAlignment="1">
      <alignment vertical="top"/>
    </xf>
    <xf numFmtId="0" fontId="17" fillId="4" borderId="2" xfId="0" applyFont="1" applyFill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49"/>
  <sheetViews>
    <sheetView tabSelected="1" view="pageBreakPreview" zoomScale="90" zoomScaleNormal="70" zoomScaleSheetLayoutView="9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G18" sqref="G18"/>
    </sheetView>
  </sheetViews>
  <sheetFormatPr defaultColWidth="8.85546875" defaultRowHeight="12.75" x14ac:dyDescent="0.2"/>
  <cols>
    <col min="1" max="1" width="4.42578125" style="1" customWidth="1"/>
    <col min="2" max="2" width="11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16" width="12.7109375" style="1" hidden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9" x14ac:dyDescent="0.2">
      <c r="Q1" s="1" t="s">
        <v>29</v>
      </c>
    </row>
    <row r="2" spans="1:29" x14ac:dyDescent="0.2">
      <c r="Q2" s="1" t="s">
        <v>30</v>
      </c>
    </row>
    <row r="3" spans="1:29" x14ac:dyDescent="0.2">
      <c r="Q3" s="1" t="s">
        <v>39</v>
      </c>
    </row>
    <row r="4" spans="1:29" ht="16.5" hidden="1" customHeight="1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9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9" s="5" customFormat="1" ht="19.5" customHeight="1" x14ac:dyDescent="0.2">
      <c r="C6" s="6" t="s">
        <v>8</v>
      </c>
      <c r="D6" s="68" t="s">
        <v>40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</row>
    <row r="7" spans="1:29" s="5" customFormat="1" ht="19.5" customHeight="1" x14ac:dyDescent="0.2">
      <c r="C7" s="6" t="s">
        <v>31</v>
      </c>
      <c r="D7" s="68" t="s">
        <v>56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34"/>
      <c r="AB7" s="34"/>
      <c r="AC7" s="35"/>
    </row>
    <row r="8" spans="1:29" s="5" customFormat="1" ht="19.5" customHeight="1" x14ac:dyDescent="0.2">
      <c r="C8" s="6" t="s">
        <v>12</v>
      </c>
      <c r="D8" s="68" t="s">
        <v>55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34"/>
      <c r="AB8" s="34"/>
      <c r="AC8" s="35"/>
    </row>
    <row r="9" spans="1:29" ht="16.5" customHeight="1" x14ac:dyDescent="0.2"/>
    <row r="10" spans="1:29" ht="25.5" customHeight="1" x14ac:dyDescent="0.2">
      <c r="A10" s="57" t="s">
        <v>5</v>
      </c>
      <c r="B10" s="59" t="s">
        <v>15</v>
      </c>
      <c r="C10" s="57" t="s">
        <v>1</v>
      </c>
      <c r="D10" s="59" t="s">
        <v>4</v>
      </c>
      <c r="E10" s="59" t="s">
        <v>27</v>
      </c>
      <c r="F10" s="57" t="s">
        <v>38</v>
      </c>
      <c r="G10" s="57"/>
      <c r="H10" s="57"/>
      <c r="I10" s="57"/>
      <c r="J10" s="59" t="s">
        <v>32</v>
      </c>
      <c r="K10" s="59" t="s">
        <v>33</v>
      </c>
      <c r="L10" s="62" t="s">
        <v>37</v>
      </c>
      <c r="M10" s="63"/>
      <c r="N10" s="63"/>
      <c r="O10" s="63"/>
      <c r="P10" s="64"/>
      <c r="Q10" s="59" t="s">
        <v>28</v>
      </c>
      <c r="R10" s="59" t="s">
        <v>18</v>
      </c>
      <c r="S10" s="59" t="s">
        <v>17</v>
      </c>
      <c r="T10" s="70" t="s">
        <v>26</v>
      </c>
    </row>
    <row r="11" spans="1:29" ht="28.5" customHeight="1" x14ac:dyDescent="0.2">
      <c r="A11" s="57"/>
      <c r="B11" s="60"/>
      <c r="C11" s="57"/>
      <c r="D11" s="60"/>
      <c r="E11" s="60"/>
      <c r="F11" s="57" t="s">
        <v>11</v>
      </c>
      <c r="G11" s="57" t="s">
        <v>9</v>
      </c>
      <c r="H11" s="57" t="s">
        <v>10</v>
      </c>
      <c r="I11" s="57" t="s">
        <v>16</v>
      </c>
      <c r="J11" s="60"/>
      <c r="K11" s="60"/>
      <c r="L11" s="65"/>
      <c r="M11" s="66"/>
      <c r="N11" s="66"/>
      <c r="O11" s="66"/>
      <c r="P11" s="67"/>
      <c r="Q11" s="60"/>
      <c r="R11" s="60"/>
      <c r="S11" s="60"/>
      <c r="T11" s="71"/>
    </row>
    <row r="12" spans="1:29" ht="52.5" customHeight="1" x14ac:dyDescent="0.2">
      <c r="A12" s="57"/>
      <c r="B12" s="61"/>
      <c r="C12" s="57"/>
      <c r="D12" s="61"/>
      <c r="E12" s="61"/>
      <c r="F12" s="57"/>
      <c r="G12" s="57"/>
      <c r="H12" s="57"/>
      <c r="I12" s="57"/>
      <c r="J12" s="61"/>
      <c r="K12" s="61"/>
      <c r="L12" s="56" t="s">
        <v>74</v>
      </c>
      <c r="M12" s="56" t="s">
        <v>75</v>
      </c>
      <c r="N12" s="56" t="s">
        <v>76</v>
      </c>
      <c r="O12" s="27" t="s">
        <v>19</v>
      </c>
      <c r="P12" s="27" t="s">
        <v>20</v>
      </c>
      <c r="Q12" s="61"/>
      <c r="R12" s="61"/>
      <c r="S12" s="61"/>
      <c r="T12" s="72"/>
    </row>
    <row r="13" spans="1:29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21</v>
      </c>
      <c r="M13" s="7" t="s">
        <v>22</v>
      </c>
      <c r="N13" s="7" t="s">
        <v>23</v>
      </c>
      <c r="O13" s="7" t="s">
        <v>24</v>
      </c>
      <c r="P13" s="7" t="s">
        <v>25</v>
      </c>
      <c r="Q13" s="10">
        <v>13</v>
      </c>
      <c r="R13" s="10">
        <v>14</v>
      </c>
      <c r="S13" s="10">
        <v>15</v>
      </c>
      <c r="T13" s="10">
        <v>16</v>
      </c>
    </row>
    <row r="14" spans="1:29" ht="63" customHeight="1" x14ac:dyDescent="0.2">
      <c r="A14" s="38">
        <v>1</v>
      </c>
      <c r="B14" s="48" t="s">
        <v>43</v>
      </c>
      <c r="C14" s="40" t="s">
        <v>69</v>
      </c>
      <c r="D14" s="41"/>
      <c r="E14" s="42"/>
      <c r="F14" s="43"/>
      <c r="G14" s="42">
        <v>81</v>
      </c>
      <c r="H14" s="36">
        <v>44672</v>
      </c>
      <c r="I14" s="49"/>
      <c r="J14" s="44">
        <v>1.04</v>
      </c>
      <c r="K14" s="45" t="str">
        <f t="shared" ref="K14:K26" si="0">IF(SUM(F14)=0,"",F14*J14)</f>
        <v/>
      </c>
      <c r="L14" s="46"/>
      <c r="M14" s="33"/>
      <c r="N14" s="33"/>
      <c r="O14" s="33"/>
      <c r="P14" s="12"/>
      <c r="Q14" s="13"/>
      <c r="R14" s="14"/>
      <c r="S14" s="14"/>
      <c r="T14" s="32"/>
    </row>
    <row r="15" spans="1:29" ht="28.5" customHeight="1" x14ac:dyDescent="0.25">
      <c r="A15" s="47" t="s">
        <v>73</v>
      </c>
      <c r="B15" s="39"/>
      <c r="C15" s="48" t="s">
        <v>57</v>
      </c>
      <c r="D15" s="41" t="s">
        <v>77</v>
      </c>
      <c r="E15" s="45">
        <v>107.1</v>
      </c>
      <c r="F15" s="45">
        <v>330</v>
      </c>
      <c r="G15" s="45"/>
      <c r="H15" s="36"/>
      <c r="I15" s="36"/>
      <c r="J15" s="44">
        <v>1.04</v>
      </c>
      <c r="K15" s="45"/>
      <c r="L15" s="45"/>
      <c r="M15" s="45">
        <v>166.6</v>
      </c>
      <c r="N15" s="45">
        <v>170</v>
      </c>
      <c r="O15" s="33"/>
      <c r="P15" s="12"/>
      <c r="Q15" s="13">
        <f>COUNTIF(K15:N15,"&gt;0")</f>
        <v>2</v>
      </c>
      <c r="R15" s="14">
        <f>CEILING(SUM(K15:P15)/COUNTIF(K15:P15,"&gt;0"),0.01)</f>
        <v>168.3</v>
      </c>
      <c r="S15" s="14">
        <f>R15*E15</f>
        <v>18024.93</v>
      </c>
      <c r="T15" s="32">
        <f t="shared" ref="T15:T27" si="1">STDEV(K15:P15)/R15*100</f>
        <v>1.4284985478516135</v>
      </c>
    </row>
    <row r="16" spans="1:29" ht="28.5" customHeight="1" x14ac:dyDescent="0.25">
      <c r="A16" s="47" t="s">
        <v>44</v>
      </c>
      <c r="B16" s="39"/>
      <c r="C16" s="48" t="s">
        <v>70</v>
      </c>
      <c r="D16" s="41" t="s">
        <v>77</v>
      </c>
      <c r="E16" s="45">
        <v>246.55</v>
      </c>
      <c r="F16" s="45">
        <v>330</v>
      </c>
      <c r="G16" s="45"/>
      <c r="H16" s="36"/>
      <c r="I16" s="36"/>
      <c r="J16" s="44">
        <v>1.04</v>
      </c>
      <c r="K16" s="45"/>
      <c r="L16" s="45"/>
      <c r="M16" s="45">
        <v>166.6</v>
      </c>
      <c r="N16" s="45">
        <v>170</v>
      </c>
      <c r="O16" s="33"/>
      <c r="P16" s="12"/>
      <c r="Q16" s="13">
        <f t="shared" ref="Q16:Q27" si="2">COUNTIF(K16:N16,"&gt;0")</f>
        <v>2</v>
      </c>
      <c r="R16" s="14">
        <f t="shared" ref="R16:R27" si="3">CEILING(SUM(K16:P16)/COUNTIF(K16:P16,"&gt;0"),0.01)</f>
        <v>168.3</v>
      </c>
      <c r="S16" s="14">
        <f t="shared" ref="S16:S26" si="4">R16*E16</f>
        <v>41494.365000000005</v>
      </c>
      <c r="T16" s="32">
        <f t="shared" si="1"/>
        <v>1.4284985478516135</v>
      </c>
    </row>
    <row r="17" spans="1:20" ht="24.75" customHeight="1" x14ac:dyDescent="0.25">
      <c r="A17" s="47" t="s">
        <v>46</v>
      </c>
      <c r="B17" s="39"/>
      <c r="C17" s="48" t="s">
        <v>58</v>
      </c>
      <c r="D17" s="41" t="s">
        <v>77</v>
      </c>
      <c r="E17" s="45">
        <v>35.5</v>
      </c>
      <c r="F17" s="45">
        <v>330</v>
      </c>
      <c r="G17" s="45"/>
      <c r="H17" s="36"/>
      <c r="I17" s="36"/>
      <c r="J17" s="44">
        <v>1.04</v>
      </c>
      <c r="K17" s="45">
        <f t="shared" si="0"/>
        <v>343.2</v>
      </c>
      <c r="L17" s="45">
        <v>350</v>
      </c>
      <c r="M17" s="45">
        <v>208.3</v>
      </c>
      <c r="N17" s="45">
        <v>220</v>
      </c>
      <c r="O17" s="33"/>
      <c r="P17" s="12"/>
      <c r="Q17" s="13">
        <f t="shared" si="2"/>
        <v>4</v>
      </c>
      <c r="R17" s="14">
        <f t="shared" si="3"/>
        <v>280.38</v>
      </c>
      <c r="S17" s="14">
        <f t="shared" si="4"/>
        <v>9953.49</v>
      </c>
      <c r="T17" s="32">
        <f t="shared" si="1"/>
        <v>27.34479976843468</v>
      </c>
    </row>
    <row r="18" spans="1:20" ht="24" customHeight="1" x14ac:dyDescent="0.25">
      <c r="A18" s="47" t="s">
        <v>48</v>
      </c>
      <c r="B18" s="39"/>
      <c r="C18" s="48" t="s">
        <v>45</v>
      </c>
      <c r="D18" s="41" t="s">
        <v>77</v>
      </c>
      <c r="E18" s="45">
        <v>65.599999999999994</v>
      </c>
      <c r="F18" s="45">
        <v>330</v>
      </c>
      <c r="G18" s="45"/>
      <c r="H18" s="36"/>
      <c r="I18" s="36"/>
      <c r="J18" s="44">
        <v>1.04</v>
      </c>
      <c r="K18" s="45">
        <f t="shared" si="0"/>
        <v>343.2</v>
      </c>
      <c r="L18" s="45">
        <v>350</v>
      </c>
      <c r="M18" s="45">
        <v>208.3</v>
      </c>
      <c r="N18" s="45">
        <v>220</v>
      </c>
      <c r="O18" s="33"/>
      <c r="P18" s="12"/>
      <c r="Q18" s="13">
        <f t="shared" si="2"/>
        <v>4</v>
      </c>
      <c r="R18" s="14">
        <f t="shared" si="3"/>
        <v>280.38</v>
      </c>
      <c r="S18" s="14">
        <f t="shared" si="4"/>
        <v>18392.928</v>
      </c>
      <c r="T18" s="32">
        <f t="shared" si="1"/>
        <v>27.34479976843468</v>
      </c>
    </row>
    <row r="19" spans="1:20" ht="21" customHeight="1" x14ac:dyDescent="0.25">
      <c r="A19" s="47" t="s">
        <v>50</v>
      </c>
      <c r="B19" s="39"/>
      <c r="C19" s="48" t="s">
        <v>59</v>
      </c>
      <c r="D19" s="41" t="s">
        <v>77</v>
      </c>
      <c r="E19" s="45">
        <v>40.5</v>
      </c>
      <c r="F19" s="45">
        <v>330</v>
      </c>
      <c r="G19" s="45"/>
      <c r="H19" s="36"/>
      <c r="I19" s="36"/>
      <c r="J19" s="44">
        <v>1.04</v>
      </c>
      <c r="K19" s="45">
        <f t="shared" si="0"/>
        <v>343.2</v>
      </c>
      <c r="L19" s="45">
        <v>350</v>
      </c>
      <c r="M19" s="45">
        <v>225</v>
      </c>
      <c r="N19" s="45">
        <v>250</v>
      </c>
      <c r="O19" s="33"/>
      <c r="P19" s="12"/>
      <c r="Q19" s="13">
        <f t="shared" si="2"/>
        <v>4</v>
      </c>
      <c r="R19" s="14">
        <f t="shared" si="3"/>
        <v>292.05</v>
      </c>
      <c r="S19" s="14">
        <f t="shared" si="4"/>
        <v>11828.025</v>
      </c>
      <c r="T19" s="32">
        <f t="shared" si="1"/>
        <v>21.869810309447661</v>
      </c>
    </row>
    <row r="20" spans="1:20" ht="19.5" customHeight="1" x14ac:dyDescent="0.25">
      <c r="A20" s="47" t="s">
        <v>52</v>
      </c>
      <c r="B20" s="39"/>
      <c r="C20" s="48" t="s">
        <v>71</v>
      </c>
      <c r="D20" s="41" t="s">
        <v>77</v>
      </c>
      <c r="E20" s="45">
        <f>88.5+39.5</f>
        <v>128</v>
      </c>
      <c r="F20" s="45">
        <v>330</v>
      </c>
      <c r="G20" s="45"/>
      <c r="H20" s="36"/>
      <c r="I20" s="36"/>
      <c r="J20" s="44">
        <v>1.04</v>
      </c>
      <c r="K20" s="45">
        <f t="shared" ref="K20" si="5">IF(SUM(F20)=0,"",F20*J20)</f>
        <v>343.2</v>
      </c>
      <c r="L20" s="45">
        <v>350</v>
      </c>
      <c r="M20" s="45">
        <v>250</v>
      </c>
      <c r="N20" s="45">
        <v>250</v>
      </c>
      <c r="O20" s="33"/>
      <c r="P20" s="12"/>
      <c r="Q20" s="13">
        <f t="shared" ref="Q20" si="6">COUNTIF(K20:N20,"&gt;0")</f>
        <v>4</v>
      </c>
      <c r="R20" s="14">
        <f t="shared" ref="R20" si="7">CEILING(SUM(K20:P20)/COUNTIF(K20:P20,"&gt;0"),0.01)</f>
        <v>298.3</v>
      </c>
      <c r="S20" s="14">
        <f t="shared" ref="S20" si="8">R20*E20</f>
        <v>38182.400000000001</v>
      </c>
      <c r="T20" s="32">
        <f t="shared" ref="T20" si="9">STDEV(K20:P20)/R20*100</f>
        <v>18.719773395622905</v>
      </c>
    </row>
    <row r="21" spans="1:20" ht="22.5" customHeight="1" x14ac:dyDescent="0.25">
      <c r="A21" s="47" t="s">
        <v>54</v>
      </c>
      <c r="B21" s="39"/>
      <c r="C21" s="48" t="s">
        <v>60</v>
      </c>
      <c r="D21" s="41" t="s">
        <v>77</v>
      </c>
      <c r="E21" s="45">
        <v>68</v>
      </c>
      <c r="F21" s="45">
        <v>330</v>
      </c>
      <c r="G21" s="45"/>
      <c r="H21" s="36"/>
      <c r="I21" s="36"/>
      <c r="J21" s="44">
        <v>1.04</v>
      </c>
      <c r="K21" s="45">
        <f t="shared" si="0"/>
        <v>343.2</v>
      </c>
      <c r="L21" s="45">
        <v>350</v>
      </c>
      <c r="M21" s="45">
        <v>308.3</v>
      </c>
      <c r="N21" s="45">
        <v>310</v>
      </c>
      <c r="O21" s="33"/>
      <c r="P21" s="12"/>
      <c r="Q21" s="13">
        <f t="shared" si="2"/>
        <v>4</v>
      </c>
      <c r="R21" s="14">
        <f t="shared" si="3"/>
        <v>327.88</v>
      </c>
      <c r="S21" s="14">
        <f t="shared" si="4"/>
        <v>22295.84</v>
      </c>
      <c r="T21" s="32">
        <f t="shared" si="1"/>
        <v>6.6519151990731604</v>
      </c>
    </row>
    <row r="22" spans="1:20" ht="19.5" customHeight="1" x14ac:dyDescent="0.25">
      <c r="A22" s="47" t="s">
        <v>61</v>
      </c>
      <c r="B22" s="51"/>
      <c r="C22" s="52" t="s">
        <v>47</v>
      </c>
      <c r="D22" s="41" t="s">
        <v>77</v>
      </c>
      <c r="E22" s="53">
        <v>346.3</v>
      </c>
      <c r="F22" s="45">
        <v>330</v>
      </c>
      <c r="G22" s="53"/>
      <c r="H22" s="54"/>
      <c r="I22" s="54"/>
      <c r="J22" s="44">
        <v>1.04</v>
      </c>
      <c r="K22" s="45">
        <f t="shared" si="0"/>
        <v>343.2</v>
      </c>
      <c r="L22" s="45">
        <v>350</v>
      </c>
      <c r="M22" s="45">
        <v>333.3</v>
      </c>
      <c r="N22" s="45">
        <v>350</v>
      </c>
      <c r="O22" s="33"/>
      <c r="P22" s="12"/>
      <c r="Q22" s="13">
        <f t="shared" si="2"/>
        <v>4</v>
      </c>
      <c r="R22" s="14">
        <f t="shared" si="3"/>
        <v>344.13</v>
      </c>
      <c r="S22" s="14">
        <f t="shared" si="4"/>
        <v>119172.219</v>
      </c>
      <c r="T22" s="32">
        <f t="shared" si="1"/>
        <v>2.2946476580861344</v>
      </c>
    </row>
    <row r="23" spans="1:20" ht="22.5" customHeight="1" x14ac:dyDescent="0.25">
      <c r="A23" s="47" t="s">
        <v>62</v>
      </c>
      <c r="B23" s="51"/>
      <c r="C23" s="52" t="s">
        <v>49</v>
      </c>
      <c r="D23" s="41" t="s">
        <v>77</v>
      </c>
      <c r="E23" s="53">
        <v>594.9</v>
      </c>
      <c r="F23" s="45">
        <v>330</v>
      </c>
      <c r="G23" s="53"/>
      <c r="H23" s="54"/>
      <c r="I23" s="54"/>
      <c r="J23" s="44">
        <v>1.04</v>
      </c>
      <c r="K23" s="45">
        <f t="shared" si="0"/>
        <v>343.2</v>
      </c>
      <c r="L23" s="45">
        <v>350</v>
      </c>
      <c r="M23" s="45">
        <v>350</v>
      </c>
      <c r="N23" s="45">
        <v>400</v>
      </c>
      <c r="O23" s="33"/>
      <c r="P23" s="12"/>
      <c r="Q23" s="13">
        <f t="shared" si="2"/>
        <v>4</v>
      </c>
      <c r="R23" s="14">
        <f t="shared" si="3"/>
        <v>360.8</v>
      </c>
      <c r="S23" s="14">
        <f t="shared" si="4"/>
        <v>214639.92</v>
      </c>
      <c r="T23" s="32">
        <f t="shared" si="1"/>
        <v>7.2974495530854071</v>
      </c>
    </row>
    <row r="24" spans="1:20" ht="18.75" customHeight="1" x14ac:dyDescent="0.25">
      <c r="A24" s="47" t="s">
        <v>63</v>
      </c>
      <c r="B24" s="51"/>
      <c r="C24" s="52" t="s">
        <v>51</v>
      </c>
      <c r="D24" s="41" t="s">
        <v>77</v>
      </c>
      <c r="E24" s="53">
        <v>672.3</v>
      </c>
      <c r="F24" s="45">
        <v>330</v>
      </c>
      <c r="G24" s="53"/>
      <c r="H24" s="54"/>
      <c r="I24" s="54"/>
      <c r="J24" s="44">
        <v>1.04</v>
      </c>
      <c r="K24" s="45">
        <f t="shared" si="0"/>
        <v>343.2</v>
      </c>
      <c r="L24" s="45">
        <v>350</v>
      </c>
      <c r="M24" s="45">
        <v>416.6</v>
      </c>
      <c r="N24" s="45">
        <v>450</v>
      </c>
      <c r="O24" s="33"/>
      <c r="P24" s="12"/>
      <c r="Q24" s="13">
        <f t="shared" si="2"/>
        <v>4</v>
      </c>
      <c r="R24" s="14">
        <f t="shared" si="3"/>
        <v>389.95</v>
      </c>
      <c r="S24" s="14">
        <f t="shared" si="4"/>
        <v>262163.38499999995</v>
      </c>
      <c r="T24" s="32">
        <f t="shared" si="1"/>
        <v>13.323358165196563</v>
      </c>
    </row>
    <row r="25" spans="1:20" ht="19.5" customHeight="1" x14ac:dyDescent="0.25">
      <c r="A25" s="47" t="s">
        <v>64</v>
      </c>
      <c r="B25" s="51"/>
      <c r="C25" s="52" t="s">
        <v>65</v>
      </c>
      <c r="D25" s="41" t="s">
        <v>77</v>
      </c>
      <c r="E25" s="53">
        <v>100.1</v>
      </c>
      <c r="F25" s="45">
        <v>330</v>
      </c>
      <c r="G25" s="53"/>
      <c r="H25" s="54"/>
      <c r="I25" s="54"/>
      <c r="J25" s="44">
        <v>1.04</v>
      </c>
      <c r="K25" s="45">
        <f t="shared" si="0"/>
        <v>343.2</v>
      </c>
      <c r="L25" s="45">
        <v>350</v>
      </c>
      <c r="M25" s="45">
        <v>458.33</v>
      </c>
      <c r="N25" s="45">
        <v>470</v>
      </c>
      <c r="O25" s="33"/>
      <c r="P25" s="12"/>
      <c r="Q25" s="13">
        <f t="shared" si="2"/>
        <v>4</v>
      </c>
      <c r="R25" s="14">
        <f t="shared" si="3"/>
        <v>405.39</v>
      </c>
      <c r="S25" s="14">
        <f t="shared" si="4"/>
        <v>40579.538999999997</v>
      </c>
      <c r="T25" s="32">
        <f t="shared" si="1"/>
        <v>16.798586232882283</v>
      </c>
    </row>
    <row r="26" spans="1:20" ht="22.5" customHeight="1" x14ac:dyDescent="0.25">
      <c r="A26" s="47" t="s">
        <v>67</v>
      </c>
      <c r="B26" s="39"/>
      <c r="C26" s="52" t="s">
        <v>66</v>
      </c>
      <c r="D26" s="41" t="s">
        <v>77</v>
      </c>
      <c r="E26" s="53">
        <v>693.5</v>
      </c>
      <c r="F26" s="45">
        <v>330</v>
      </c>
      <c r="G26" s="53"/>
      <c r="H26" s="54"/>
      <c r="I26" s="54"/>
      <c r="J26" s="55">
        <v>1.04</v>
      </c>
      <c r="K26" s="45">
        <f t="shared" si="0"/>
        <v>343.2</v>
      </c>
      <c r="L26" s="45">
        <v>350</v>
      </c>
      <c r="M26" s="45">
        <v>500</v>
      </c>
      <c r="N26" s="45">
        <v>500</v>
      </c>
      <c r="O26" s="33"/>
      <c r="P26" s="12"/>
      <c r="Q26" s="13">
        <f t="shared" si="2"/>
        <v>4</v>
      </c>
      <c r="R26" s="14">
        <f t="shared" si="3"/>
        <v>423.3</v>
      </c>
      <c r="S26" s="14">
        <f t="shared" si="4"/>
        <v>293558.55</v>
      </c>
      <c r="T26" s="32">
        <f t="shared" si="1"/>
        <v>20.932914926842155</v>
      </c>
    </row>
    <row r="27" spans="1:20" ht="22.5" customHeight="1" x14ac:dyDescent="0.25">
      <c r="A27" s="47" t="s">
        <v>68</v>
      </c>
      <c r="B27" s="39"/>
      <c r="C27" s="52" t="s">
        <v>53</v>
      </c>
      <c r="D27" s="41" t="s">
        <v>77</v>
      </c>
      <c r="E27" s="53">
        <v>100.4</v>
      </c>
      <c r="F27" s="45">
        <v>330</v>
      </c>
      <c r="G27" s="53"/>
      <c r="H27" s="54"/>
      <c r="I27" s="54"/>
      <c r="J27" s="55">
        <v>1.04</v>
      </c>
      <c r="K27" s="45"/>
      <c r="L27" s="45"/>
      <c r="M27" s="45">
        <v>666.6</v>
      </c>
      <c r="N27" s="45">
        <v>700</v>
      </c>
      <c r="O27" s="33"/>
      <c r="P27" s="12"/>
      <c r="Q27" s="13">
        <f t="shared" si="2"/>
        <v>2</v>
      </c>
      <c r="R27" s="14">
        <f t="shared" si="3"/>
        <v>683.30000000000007</v>
      </c>
      <c r="S27" s="14">
        <f>R27*E27</f>
        <v>68603.320000000007</v>
      </c>
      <c r="T27" s="32">
        <f t="shared" si="1"/>
        <v>3.4563685777302311</v>
      </c>
    </row>
    <row r="28" spans="1:20" ht="24" customHeight="1" x14ac:dyDescent="0.2">
      <c r="A28" s="47"/>
      <c r="B28" s="29"/>
      <c r="C28" s="75" t="s">
        <v>34</v>
      </c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7"/>
      <c r="S28" s="30">
        <f>SUM(S14:S27)</f>
        <v>1158888.9109999998</v>
      </c>
      <c r="T28" s="31"/>
    </row>
    <row r="29" spans="1:20" ht="24" customHeight="1" x14ac:dyDescent="0.2">
      <c r="A29" s="28"/>
      <c r="B29" s="28"/>
      <c r="C29" s="75" t="s">
        <v>35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30">
        <f>S28</f>
        <v>1158888.9109999998</v>
      </c>
      <c r="T29" s="31"/>
    </row>
    <row r="30" spans="1:20" ht="13.5" customHeight="1" x14ac:dyDescent="0.2"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/>
    </row>
    <row r="31" spans="1:20" s="17" customFormat="1" ht="13.5" customHeight="1" x14ac:dyDescent="0.2">
      <c r="C31" s="17" t="s">
        <v>7</v>
      </c>
    </row>
    <row r="32" spans="1:20" s="17" customFormat="1" ht="15" customHeight="1" x14ac:dyDescent="0.2">
      <c r="C32" s="50"/>
    </row>
    <row r="33" spans="2:19" s="17" customFormat="1" ht="15" customHeight="1" x14ac:dyDescent="0.2">
      <c r="C33" s="37"/>
    </row>
    <row r="34" spans="2:19" s="17" customFormat="1" ht="15" customHeight="1" x14ac:dyDescent="0.2">
      <c r="C34" s="50"/>
    </row>
    <row r="35" spans="2:19" ht="13.5" customHeight="1" x14ac:dyDescent="0.2">
      <c r="L35" s="18"/>
    </row>
    <row r="36" spans="2:19" s="2" customFormat="1" ht="13.5" customHeight="1" x14ac:dyDescent="0.25">
      <c r="C36" s="19" t="s">
        <v>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9" s="2" customFormat="1" ht="13.5" customHeight="1" x14ac:dyDescent="0.25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9" s="2" customFormat="1" ht="13.5" customHeight="1" x14ac:dyDescent="0.25">
      <c r="C38" s="20"/>
      <c r="D38" s="21"/>
      <c r="E38" s="21"/>
      <c r="F38" s="69" t="s">
        <v>41</v>
      </c>
      <c r="G38" s="69"/>
      <c r="H38" s="69"/>
      <c r="I38" s="69"/>
      <c r="J38" s="69"/>
      <c r="K38" s="22"/>
      <c r="L38" s="78"/>
      <c r="M38" s="78"/>
      <c r="N38" s="78"/>
      <c r="O38" s="25"/>
      <c r="P38" s="25"/>
      <c r="Q38" s="69" t="s">
        <v>42</v>
      </c>
      <c r="R38" s="69"/>
      <c r="S38" s="23"/>
    </row>
    <row r="39" spans="2:19" s="2" customFormat="1" ht="13.5" customHeight="1" x14ac:dyDescent="0.25">
      <c r="C39" s="24" t="s">
        <v>2</v>
      </c>
      <c r="D39" s="21"/>
      <c r="E39" s="21"/>
      <c r="F39" s="73" t="s">
        <v>13</v>
      </c>
      <c r="G39" s="73"/>
      <c r="H39" s="73"/>
      <c r="I39" s="73"/>
      <c r="J39" s="73"/>
      <c r="K39" s="1"/>
      <c r="L39" s="74" t="s">
        <v>6</v>
      </c>
      <c r="M39" s="74"/>
      <c r="N39" s="74"/>
      <c r="O39" s="25"/>
      <c r="P39" s="25"/>
      <c r="Q39" s="73"/>
      <c r="R39" s="73"/>
    </row>
    <row r="40" spans="2:19" ht="13.5" customHeight="1" x14ac:dyDescent="0.2">
      <c r="C40" s="26"/>
    </row>
    <row r="41" spans="2:19" ht="13.5" customHeight="1" x14ac:dyDescent="0.2">
      <c r="C41" s="19" t="s">
        <v>14</v>
      </c>
    </row>
    <row r="42" spans="2:19" ht="13.5" customHeight="1" x14ac:dyDescent="0.2"/>
    <row r="43" spans="2:19" x14ac:dyDescent="0.2">
      <c r="C43" s="20"/>
      <c r="D43" s="21"/>
      <c r="E43" s="21"/>
      <c r="F43" s="69"/>
      <c r="G43" s="69"/>
      <c r="H43" s="69"/>
      <c r="I43" s="69"/>
      <c r="J43" s="69"/>
      <c r="K43" s="22"/>
      <c r="L43" s="69"/>
      <c r="M43" s="69"/>
      <c r="N43" s="69"/>
      <c r="O43" s="25"/>
      <c r="P43" s="25"/>
      <c r="Q43" s="69"/>
      <c r="R43" s="69"/>
    </row>
    <row r="44" spans="2:19" x14ac:dyDescent="0.2">
      <c r="C44" s="24" t="s">
        <v>2</v>
      </c>
      <c r="D44" s="21"/>
      <c r="E44" s="21"/>
      <c r="F44" s="73" t="s">
        <v>13</v>
      </c>
      <c r="G44" s="73"/>
      <c r="H44" s="73"/>
      <c r="I44" s="73"/>
      <c r="J44" s="73"/>
      <c r="L44" s="74" t="s">
        <v>6</v>
      </c>
      <c r="M44" s="74"/>
      <c r="N44" s="74"/>
      <c r="O44" s="25"/>
      <c r="P44" s="25"/>
      <c r="Q44" s="73"/>
      <c r="R44" s="73"/>
    </row>
    <row r="47" spans="2:19" x14ac:dyDescent="0.2">
      <c r="B47" s="1">
        <v>1</v>
      </c>
      <c r="C47" s="19" t="s">
        <v>72</v>
      </c>
    </row>
    <row r="48" spans="2:19" x14ac:dyDescent="0.2">
      <c r="B48" s="1">
        <v>2</v>
      </c>
      <c r="C48" s="19" t="s">
        <v>36</v>
      </c>
    </row>
    <row r="49" spans="3:20" x14ac:dyDescent="0.2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</row>
  </sheetData>
  <sheetProtection formatCells="0" formatColumns="0" formatRows="0" insertHyperlinks="0" sort="0" autoFilter="0"/>
  <protectedRanges>
    <protectedRange sqref="I14 L13:P13 O12:P12" name="Диапазон7"/>
    <protectedRange sqref="D6:S7" name="Диапазон1"/>
    <protectedRange sqref="G14:H14 G15:I27 A14:E15 B17:C27 A17:A28 A16:C16 D16:E27" name="Диапазон3"/>
    <protectedRange sqref="P14:P27" name="Диапазон4"/>
    <protectedRange sqref="C38 F38 L38 L43 C43 F43" name="Диапазон5"/>
    <protectedRange sqref="D32:S34" name="Диапазон6"/>
    <protectedRange sqref="C32:C34" name="Диапазон6_1"/>
    <protectedRange sqref="F14:F27" name="Диапазон3_3"/>
    <protectedRange sqref="L14:O27" name="Диапазон4_1"/>
    <protectedRange sqref="L12:N12" name="Диапазон7_1"/>
  </protectedRanges>
  <mergeCells count="36">
    <mergeCell ref="Q43:R43"/>
    <mergeCell ref="Q44:R44"/>
    <mergeCell ref="L38:N38"/>
    <mergeCell ref="L39:N39"/>
    <mergeCell ref="F38:J38"/>
    <mergeCell ref="C49:T49"/>
    <mergeCell ref="T10:T12"/>
    <mergeCell ref="F39:J39"/>
    <mergeCell ref="Q38:R38"/>
    <mergeCell ref="Q39:R39"/>
    <mergeCell ref="Q10:Q12"/>
    <mergeCell ref="F10:I10"/>
    <mergeCell ref="I11:I12"/>
    <mergeCell ref="L43:N43"/>
    <mergeCell ref="L44:N44"/>
    <mergeCell ref="F43:J43"/>
    <mergeCell ref="F44:J44"/>
    <mergeCell ref="J10:J12"/>
    <mergeCell ref="F11:F12"/>
    <mergeCell ref="C28:R28"/>
    <mergeCell ref="C29:R29"/>
    <mergeCell ref="D7:Z7"/>
    <mergeCell ref="D8:Z8"/>
    <mergeCell ref="A10:A12"/>
    <mergeCell ref="C4:S4"/>
    <mergeCell ref="K10:K12"/>
    <mergeCell ref="G11:G12"/>
    <mergeCell ref="H11:H12"/>
    <mergeCell ref="C10:C12"/>
    <mergeCell ref="L10:P11"/>
    <mergeCell ref="S10:S12"/>
    <mergeCell ref="R10:R12"/>
    <mergeCell ref="D10:D12"/>
    <mergeCell ref="E10:E12"/>
    <mergeCell ref="B10:B12"/>
    <mergeCell ref="D6:AC6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9" scale="58" orientation="landscape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2023-02-03T06:19:24Z</cp:lastPrinted>
  <dcterms:created xsi:type="dcterms:W3CDTF">1996-10-08T23:32:33Z</dcterms:created>
  <dcterms:modified xsi:type="dcterms:W3CDTF">2023-02-10T13:07:13Z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